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CONF\BPO\CLIENTS\TRAVEL EUROPE\Stečaj\"/>
    </mc:Choice>
  </mc:AlternateContent>
  <xr:revisionPtr revIDLastSave="0" documentId="13_ncr:1_{20FD0E55-37C1-4500-83C8-F036D1C0F6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daci" sheetId="1" r:id="rId1"/>
    <sheet name="Informacije" sheetId="2" r:id="rId2"/>
  </sheets>
  <definedNames>
    <definedName name="_xlnm._FilterDatabase" localSheetId="0" hidden="1">Podaci!$A$1:$K$103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9" i="1" l="1"/>
  <c r="K102" i="1"/>
  <c r="K103" i="1"/>
  <c r="K101" i="1"/>
  <c r="K110" i="1" s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2" i="1"/>
  <c r="K115" i="1" l="1"/>
  <c r="K116" i="1" s="1"/>
  <c r="K111" i="1" s="1"/>
  <c r="K112" i="1" s="1"/>
  <c r="K107" i="1"/>
  <c r="K108" i="1" s="1"/>
  <c r="K114" i="1"/>
</calcChain>
</file>

<file path=xl/sharedStrings.xml><?xml version="1.0" encoding="utf-8"?>
<sst xmlns="http://schemas.openxmlformats.org/spreadsheetml/2006/main" count="236" uniqueCount="236">
  <si>
    <t>Br.</t>
  </si>
  <si>
    <t>Naziv</t>
  </si>
  <si>
    <t>Početni saldo - Dugovno</t>
  </si>
  <si>
    <t>Početni saldo - Potražno</t>
  </si>
  <si>
    <t>Promet - Dugovno</t>
  </si>
  <si>
    <t>Promet - Potražno</t>
  </si>
  <si>
    <t>Promet Saldo - Dugovno</t>
  </si>
  <si>
    <t>Promet Saldo - Potražno</t>
  </si>
  <si>
    <t>Završni saldo - Dugovno</t>
  </si>
  <si>
    <t>Završni saldo - Potražno</t>
  </si>
  <si>
    <t>031000</t>
  </si>
  <si>
    <t>Uredska oprema</t>
  </si>
  <si>
    <t>031100</t>
  </si>
  <si>
    <t>Računalna oprema</t>
  </si>
  <si>
    <t>031200</t>
  </si>
  <si>
    <t>Telekomunikacijska oprema</t>
  </si>
  <si>
    <t>031700</t>
  </si>
  <si>
    <t>Oprema grijanja/hlađenja</t>
  </si>
  <si>
    <t>032000</t>
  </si>
  <si>
    <t>Putn. vozila (osobna i put. kombi) i motor kotači</t>
  </si>
  <si>
    <t>039100</t>
  </si>
  <si>
    <t>Akumulirana amortiz. opreme</t>
  </si>
  <si>
    <t>039110</t>
  </si>
  <si>
    <t>Akumulirana amortiz. uredske opreme</t>
  </si>
  <si>
    <t>039120</t>
  </si>
  <si>
    <t>Akumulirana amortizacija rac. opreme</t>
  </si>
  <si>
    <t>039130</t>
  </si>
  <si>
    <t>Akumulirana amortizacija telekom opreme</t>
  </si>
  <si>
    <t>039300</t>
  </si>
  <si>
    <t>Ak. am. os. auta, plovila i zrakoplova</t>
  </si>
  <si>
    <t>100000</t>
  </si>
  <si>
    <t>Transakcijski račun ERSTE</t>
  </si>
  <si>
    <t>102500</t>
  </si>
  <si>
    <t>Blagajna Dubrovnik - EUR</t>
  </si>
  <si>
    <t>121200</t>
  </si>
  <si>
    <t>Kupci iz EU - povezani</t>
  </si>
  <si>
    <t>125000</t>
  </si>
  <si>
    <t>Potraživanja za primljene predujmove</t>
  </si>
  <si>
    <t>130900</t>
  </si>
  <si>
    <t>Ostala potraživanja od zaposlenih</t>
  </si>
  <si>
    <t>140011</t>
  </si>
  <si>
    <t>Pretporez - 13%</t>
  </si>
  <si>
    <t>140012</t>
  </si>
  <si>
    <t>Pretporez - 25%</t>
  </si>
  <si>
    <t>140018</t>
  </si>
  <si>
    <t>Pretporez koji još nije moguće priznati</t>
  </si>
  <si>
    <t>140320</t>
  </si>
  <si>
    <t>Pretporez od primljenih usluga iz EU - 25%</t>
  </si>
  <si>
    <t>140700</t>
  </si>
  <si>
    <t>Potraživanja za razliku većeg pretporeza od obveza</t>
  </si>
  <si>
    <t>140801</t>
  </si>
  <si>
    <t>Pretporez po neplaćenim R-2 računima</t>
  </si>
  <si>
    <t>143000</t>
  </si>
  <si>
    <t>Potr. za plaćene predujmove poreza na dobitak</t>
  </si>
  <si>
    <t>150000</t>
  </si>
  <si>
    <t>Potraživanje za nadoknade bolovanja od HZZO</t>
  </si>
  <si>
    <t>190004</t>
  </si>
  <si>
    <t>Troškovi po posebnom postupku oporezivanja</t>
  </si>
  <si>
    <t>220000</t>
  </si>
  <si>
    <t>Dobavljači u zemlji</t>
  </si>
  <si>
    <t>221000</t>
  </si>
  <si>
    <t>Dobavljači iz EU</t>
  </si>
  <si>
    <t>230000</t>
  </si>
  <si>
    <t>Obveze za neto plaće</t>
  </si>
  <si>
    <t>230200</t>
  </si>
  <si>
    <t>Obveze za trš. službenog puta</t>
  </si>
  <si>
    <t>230300</t>
  </si>
  <si>
    <t>Obv. za darove i potpore (božićnica, regres itd.)</t>
  </si>
  <si>
    <t>240012</t>
  </si>
  <si>
    <t>Obveza za PDV - 25%</t>
  </si>
  <si>
    <t>240320</t>
  </si>
  <si>
    <t>Obveze za PDV za primljene usluge iz EU - 25%</t>
  </si>
  <si>
    <t>240700</t>
  </si>
  <si>
    <t>Obveza za razliku poreza i pretporeza</t>
  </si>
  <si>
    <t>241000</t>
  </si>
  <si>
    <t>Obv. za por. na dohodak iz plaća i primitaka</t>
  </si>
  <si>
    <t>242000</t>
  </si>
  <si>
    <t>Doprinos za MO iz plaća (I. stup)</t>
  </si>
  <si>
    <t>242100</t>
  </si>
  <si>
    <t>Doprinos za MO iz plaća (II. stup-an. prema fond.)</t>
  </si>
  <si>
    <t>242300</t>
  </si>
  <si>
    <t>Doprinos za zdravstveno osiguranje na plaće</t>
  </si>
  <si>
    <t>245000</t>
  </si>
  <si>
    <t>Obveze za članarinu turističkim zajednicama</t>
  </si>
  <si>
    <t>249000</t>
  </si>
  <si>
    <t>Obveze za nadoknadu za šume</t>
  </si>
  <si>
    <t>290000</t>
  </si>
  <si>
    <t>Obračunani troškovi za koje nije primljena faktura</t>
  </si>
  <si>
    <t>293000</t>
  </si>
  <si>
    <t>Obračunani prihodi po posebnom postupku oporezivanja</t>
  </si>
  <si>
    <t>360000</t>
  </si>
  <si>
    <t>Sitan inventar u upotrebi</t>
  </si>
  <si>
    <t>363000</t>
  </si>
  <si>
    <t>Otpis sitnog inventara</t>
  </si>
  <si>
    <t>369000</t>
  </si>
  <si>
    <t>Vrijednosno usklađenje sit. inv., amb. i autoguma</t>
  </si>
  <si>
    <t>401000</t>
  </si>
  <si>
    <t>Uredski materijal</t>
  </si>
  <si>
    <t>401100</t>
  </si>
  <si>
    <t>Materijal i sredstva za čišćenje i održavanje</t>
  </si>
  <si>
    <t>401200</t>
  </si>
  <si>
    <t>Troškovi otpisa sitnog inventara</t>
  </si>
  <si>
    <t>404000</t>
  </si>
  <si>
    <t>Troškovi sitnog inventara</t>
  </si>
  <si>
    <t>406000</t>
  </si>
  <si>
    <t>Električna energija</t>
  </si>
  <si>
    <t>407500</t>
  </si>
  <si>
    <t>50% priznatog troška goriva za automobile</t>
  </si>
  <si>
    <t>407600</t>
  </si>
  <si>
    <t>50% nepriznatog troška goriva za automobile</t>
  </si>
  <si>
    <t>410000</t>
  </si>
  <si>
    <t>Troškovi telefona, interneta i sl.</t>
  </si>
  <si>
    <t>410100</t>
  </si>
  <si>
    <t>Poštanski troškovi</t>
  </si>
  <si>
    <t>410200</t>
  </si>
  <si>
    <t>Prijevozne usluge u cestovnom prometu</t>
  </si>
  <si>
    <t>410800</t>
  </si>
  <si>
    <t>Usluge dostave i logistike</t>
  </si>
  <si>
    <t>410900</t>
  </si>
  <si>
    <t>Ostale usluge prijevoza</t>
  </si>
  <si>
    <t>411500</t>
  </si>
  <si>
    <t>Usluge hotela i smještaja radnika na terenu</t>
  </si>
  <si>
    <t>412000</t>
  </si>
  <si>
    <t>Nabavljene usluge tekućeg održ. (bez vlast. mat..)</t>
  </si>
  <si>
    <t>412200</t>
  </si>
  <si>
    <t>Usluge čišćenja i pranja</t>
  </si>
  <si>
    <t>412500</t>
  </si>
  <si>
    <t>50% usluga servisa za automobile</t>
  </si>
  <si>
    <t>412600</t>
  </si>
  <si>
    <t>50% usluga servisa za automobile + PDV</t>
  </si>
  <si>
    <t>413000</t>
  </si>
  <si>
    <t>50% trš.registracije sred.za osobni prijevoz</t>
  </si>
  <si>
    <t>413100</t>
  </si>
  <si>
    <t>50% trš.registracije sred.za osobni prijevoz+PDV</t>
  </si>
  <si>
    <t>414000</t>
  </si>
  <si>
    <t>Zakupnine - najamnine nekretnina</t>
  </si>
  <si>
    <t>416400</t>
  </si>
  <si>
    <t>Knjigovodstvene usluge</t>
  </si>
  <si>
    <t>416700</t>
  </si>
  <si>
    <t>Odvjetničke, bilježničke i usl. izrade pravnih ak.</t>
  </si>
  <si>
    <t>417000</t>
  </si>
  <si>
    <t>Komunalna naknada</t>
  </si>
  <si>
    <t>417100</t>
  </si>
  <si>
    <t>Odvoz smeća i fekalija</t>
  </si>
  <si>
    <t>417200</t>
  </si>
  <si>
    <t>Voda i odvodnja</t>
  </si>
  <si>
    <t>417500</t>
  </si>
  <si>
    <t>Garažiranje i parkiranje vozila</t>
  </si>
  <si>
    <t>417900</t>
  </si>
  <si>
    <t>Ostale komunalne usluge</t>
  </si>
  <si>
    <t>417910</t>
  </si>
  <si>
    <t>Troškovi pričuve</t>
  </si>
  <si>
    <t>418000</t>
  </si>
  <si>
    <t>50% reprezentacije (s PDV-om) - priznato</t>
  </si>
  <si>
    <t>418100</t>
  </si>
  <si>
    <t>50% reprezentacije (s PDV-om) - nepriznato</t>
  </si>
  <si>
    <t>419700</t>
  </si>
  <si>
    <t>Trošak autoputa, tunela i mostarina</t>
  </si>
  <si>
    <t>419800</t>
  </si>
  <si>
    <t>Troš. fotokop., izrade naljepnica i fotog. i sl.</t>
  </si>
  <si>
    <t>419920</t>
  </si>
  <si>
    <t>Troškovi ostalih usluga</t>
  </si>
  <si>
    <t>420000</t>
  </si>
  <si>
    <t>Troškovi neto plaća uprave i prodaje</t>
  </si>
  <si>
    <t>421000</t>
  </si>
  <si>
    <t>Porez i prirez iz plaće</t>
  </si>
  <si>
    <t>422000</t>
  </si>
  <si>
    <t>Doprinosi iz plaće</t>
  </si>
  <si>
    <t>423000</t>
  </si>
  <si>
    <t>Doprinosi na plaće</t>
  </si>
  <si>
    <t>460000</t>
  </si>
  <si>
    <t>Dnevnice za službena putovanja</t>
  </si>
  <si>
    <t>460100</t>
  </si>
  <si>
    <t>Dnevnice za službena putovanja u inozemstvu</t>
  </si>
  <si>
    <t>461100</t>
  </si>
  <si>
    <t>Troš. loko-vožnje (nadok. za uporabu priv. autom.)</t>
  </si>
  <si>
    <t>461400</t>
  </si>
  <si>
    <t>Otpremnine (zbog odlaska radnika u mirovinu itd.)</t>
  </si>
  <si>
    <t>461600</t>
  </si>
  <si>
    <t>Prig. nagrade (božićnice), regres za god. odmor...</t>
  </si>
  <si>
    <t>464000</t>
  </si>
  <si>
    <t>Troškovi osiguranja dugotrajne mat. i nemat. imov.</t>
  </si>
  <si>
    <t>465000</t>
  </si>
  <si>
    <t>Troškovi platnog prometa</t>
  </si>
  <si>
    <t>466300</t>
  </si>
  <si>
    <t>Članarina turističkoj zajednici</t>
  </si>
  <si>
    <t>466600</t>
  </si>
  <si>
    <t>Dozvole za korišt. autocesta, atesta, certif. i sl</t>
  </si>
  <si>
    <t>468400</t>
  </si>
  <si>
    <t>Trošak HRT pretplate</t>
  </si>
  <si>
    <t>474000</t>
  </si>
  <si>
    <t>Zatezne kamate iz trgovačkih ugovora</t>
  </si>
  <si>
    <t>474400</t>
  </si>
  <si>
    <t>Ostale zatezne kamate</t>
  </si>
  <si>
    <t>477200</t>
  </si>
  <si>
    <t>Ostali troškovi</t>
  </si>
  <si>
    <t>489300</t>
  </si>
  <si>
    <t>Ostali rashodi - porezno nepriznato</t>
  </si>
  <si>
    <t>500000</t>
  </si>
  <si>
    <t>Prijelazni konto</t>
  </si>
  <si>
    <t>751900</t>
  </si>
  <si>
    <t>Prihodi od prodaje ostalih usluga</t>
  </si>
  <si>
    <t>759000</t>
  </si>
  <si>
    <t>Ostali prihodi od ostale prodaje</t>
  </si>
  <si>
    <t>783200</t>
  </si>
  <si>
    <t>Prihodi od subvencija</t>
  </si>
  <si>
    <t>900000</t>
  </si>
  <si>
    <t>Upisani tem. kapital članova d.o.o. (an. po čl.)</t>
  </si>
  <si>
    <t>941000</t>
  </si>
  <si>
    <t>Preneseni gubitak</t>
  </si>
  <si>
    <t>950000</t>
  </si>
  <si>
    <t>Dobitak financijske godine (neraspoređen)</t>
  </si>
  <si>
    <t>Naziv poduzeća</t>
  </si>
  <si>
    <t xml:space="preserve">Travel Europe d.o.o. </t>
  </si>
  <si>
    <t>Naziv izvještaja</t>
  </si>
  <si>
    <t>Bruto bilanca</t>
  </si>
  <si>
    <t>Br. izvještaja</t>
  </si>
  <si>
    <t>ID korisnika</t>
  </si>
  <si>
    <t>LTODOROVAC</t>
  </si>
  <si>
    <t>Datum</t>
  </si>
  <si>
    <t>Filter GK</t>
  </si>
  <si>
    <t/>
  </si>
  <si>
    <t>Filter razdoblja</t>
  </si>
  <si>
    <t>aktiva</t>
  </si>
  <si>
    <t>obveze</t>
  </si>
  <si>
    <t>kapital</t>
  </si>
  <si>
    <t>prihodi</t>
  </si>
  <si>
    <t>rashodi</t>
  </si>
  <si>
    <t>ukupno aktiva</t>
  </si>
  <si>
    <t>Ukupno pasiva</t>
  </si>
  <si>
    <t>gubitak</t>
  </si>
  <si>
    <t>gubitak razdoblja</t>
  </si>
  <si>
    <t>Saldo</t>
  </si>
  <si>
    <t>250100</t>
  </si>
  <si>
    <t>Obveze za zajmove poduzetnika unutar grupe TE holding (sporazum)</t>
  </si>
  <si>
    <t>01.04.24..28.02.25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</si>
</sst>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Border="1"/>
    <xf numFmtId="49" fontId="0" fillId="0" borderId="0" xfId="0" applyNumberFormat="1"/>
    <xf numFmtId="4" fontId="0" fillId="0" borderId="0" xfId="0" applyNumberFormat="1"/>
    <xf numFmtId="49" fontId="1" fillId="0" borderId="0" xfId="0" applyNumberFormat="1" applyFont="1"/>
    <xf numFmtId="14" fontId="0" fillId="0" borderId="0" xfId="0" applyNumberFormat="1"/>
    <xf numFmtId="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6"/>
  <sheetViews>
    <sheetView tabSelected="1" workbookViewId="0">
      <pane ySplit="1" topLeftCell="A2" activePane="bottomLeft" state="frozen"/>
      <selection pane="bottomLeft" activeCell="G114" sqref="G114"/>
    </sheetView>
  </sheetViews>
  <sheetFormatPr defaultRowHeight="15" x14ac:dyDescent="0.25"/>
  <cols>
    <col min="1" max="1" width="7" bestFit="1" customWidth="1"/>
    <col min="2" max="2" width="53" bestFit="1" customWidth="1"/>
    <col min="3" max="3" width="23.140625" customWidth="1"/>
    <col min="4" max="4" width="23" customWidth="1"/>
    <col min="5" max="5" width="17.42578125" customWidth="1"/>
    <col min="6" max="6" width="17.28515625" customWidth="1"/>
    <col min="7" max="7" width="23" customWidth="1"/>
    <col min="8" max="8" width="22.85546875" customWidth="1"/>
    <col min="9" max="9" width="22.7109375" customWidth="1"/>
    <col min="10" max="10" width="22.5703125" customWidth="1"/>
    <col min="11" max="11" width="11.1406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232</v>
      </c>
    </row>
    <row r="2" spans="1:11" x14ac:dyDescent="0.25">
      <c r="A2" s="2" t="s">
        <v>10</v>
      </c>
      <c r="B2" s="2" t="s">
        <v>11</v>
      </c>
      <c r="C2" s="3">
        <v>39990.19</v>
      </c>
      <c r="D2" s="3"/>
      <c r="E2" s="3"/>
      <c r="F2" s="3"/>
      <c r="G2" s="3"/>
      <c r="H2" s="3"/>
      <c r="I2" s="3">
        <v>39990.19</v>
      </c>
      <c r="J2" s="3"/>
      <c r="K2" s="3">
        <f>+I2-J2</f>
        <v>39990.19</v>
      </c>
    </row>
    <row r="3" spans="1:11" x14ac:dyDescent="0.25">
      <c r="A3" s="2" t="s">
        <v>12</v>
      </c>
      <c r="B3" s="2" t="s">
        <v>13</v>
      </c>
      <c r="C3" s="3">
        <v>23221.41</v>
      </c>
      <c r="D3" s="3"/>
      <c r="E3" s="3"/>
      <c r="F3" s="3"/>
      <c r="G3" s="3"/>
      <c r="H3" s="3"/>
      <c r="I3" s="3">
        <v>23221.41</v>
      </c>
      <c r="J3" s="3"/>
      <c r="K3" s="3">
        <f t="shared" ref="K3:K66" si="0">+I3-J3</f>
        <v>23221.41</v>
      </c>
    </row>
    <row r="4" spans="1:11" x14ac:dyDescent="0.25">
      <c r="A4" s="2" t="s">
        <v>14</v>
      </c>
      <c r="B4" s="2" t="s">
        <v>15</v>
      </c>
      <c r="C4" s="3">
        <v>5694.38</v>
      </c>
      <c r="D4" s="3"/>
      <c r="E4" s="3"/>
      <c r="F4" s="3"/>
      <c r="G4" s="3"/>
      <c r="H4" s="3"/>
      <c r="I4" s="3">
        <v>5694.38</v>
      </c>
      <c r="J4" s="3"/>
      <c r="K4" s="3">
        <f t="shared" si="0"/>
        <v>5694.38</v>
      </c>
    </row>
    <row r="5" spans="1:11" x14ac:dyDescent="0.25">
      <c r="A5" s="2" t="s">
        <v>16</v>
      </c>
      <c r="B5" s="2" t="s">
        <v>17</v>
      </c>
      <c r="C5" s="3">
        <v>2309.38</v>
      </c>
      <c r="D5" s="3"/>
      <c r="E5" s="3"/>
      <c r="F5" s="3"/>
      <c r="G5" s="3"/>
      <c r="H5" s="3"/>
      <c r="I5" s="3">
        <v>2309.38</v>
      </c>
      <c r="J5" s="3"/>
      <c r="K5" s="3">
        <f t="shared" si="0"/>
        <v>2309.38</v>
      </c>
    </row>
    <row r="6" spans="1:11" x14ac:dyDescent="0.25">
      <c r="A6" s="2" t="s">
        <v>18</v>
      </c>
      <c r="B6" s="2" t="s">
        <v>19</v>
      </c>
      <c r="C6" s="3">
        <v>52125.279999999999</v>
      </c>
      <c r="D6" s="3"/>
      <c r="E6" s="3"/>
      <c r="F6" s="3"/>
      <c r="G6" s="3"/>
      <c r="H6" s="3"/>
      <c r="I6" s="3">
        <v>52125.279999999999</v>
      </c>
      <c r="J6" s="3"/>
      <c r="K6" s="3">
        <f t="shared" si="0"/>
        <v>52125.279999999999</v>
      </c>
    </row>
    <row r="7" spans="1:11" x14ac:dyDescent="0.25">
      <c r="A7" s="2" t="s">
        <v>20</v>
      </c>
      <c r="B7" s="2" t="s">
        <v>21</v>
      </c>
      <c r="C7" s="3"/>
      <c r="D7" s="3">
        <v>2309.38</v>
      </c>
      <c r="E7" s="3"/>
      <c r="F7" s="3"/>
      <c r="G7" s="3"/>
      <c r="H7" s="3"/>
      <c r="I7" s="3"/>
      <c r="J7" s="3">
        <v>2309.38</v>
      </c>
      <c r="K7" s="3">
        <f t="shared" si="0"/>
        <v>-2309.38</v>
      </c>
    </row>
    <row r="8" spans="1:11" x14ac:dyDescent="0.25">
      <c r="A8" s="2" t="s">
        <v>22</v>
      </c>
      <c r="B8" s="2" t="s">
        <v>23</v>
      </c>
      <c r="C8" s="3"/>
      <c r="D8" s="3">
        <v>39990.19</v>
      </c>
      <c r="E8" s="3"/>
      <c r="F8" s="3"/>
      <c r="G8" s="3"/>
      <c r="H8" s="3"/>
      <c r="I8" s="3"/>
      <c r="J8" s="3">
        <v>39990.19</v>
      </c>
      <c r="K8" s="3">
        <f t="shared" si="0"/>
        <v>-39990.19</v>
      </c>
    </row>
    <row r="9" spans="1:11" x14ac:dyDescent="0.25">
      <c r="A9" s="2" t="s">
        <v>24</v>
      </c>
      <c r="B9" s="2" t="s">
        <v>25</v>
      </c>
      <c r="C9" s="3"/>
      <c r="D9" s="3">
        <v>23221.41</v>
      </c>
      <c r="E9" s="3"/>
      <c r="F9" s="3"/>
      <c r="G9" s="3"/>
      <c r="H9" s="3"/>
      <c r="I9" s="3"/>
      <c r="J9" s="3">
        <v>23221.41</v>
      </c>
      <c r="K9" s="3">
        <f t="shared" si="0"/>
        <v>-23221.41</v>
      </c>
    </row>
    <row r="10" spans="1:11" x14ac:dyDescent="0.25">
      <c r="A10" s="2" t="s">
        <v>26</v>
      </c>
      <c r="B10" s="2" t="s">
        <v>27</v>
      </c>
      <c r="C10" s="3"/>
      <c r="D10" s="3">
        <v>5694.38</v>
      </c>
      <c r="E10" s="3"/>
      <c r="F10" s="3"/>
      <c r="G10" s="3"/>
      <c r="H10" s="3"/>
      <c r="I10" s="3"/>
      <c r="J10" s="3">
        <v>5694.38</v>
      </c>
      <c r="K10" s="3">
        <f t="shared" si="0"/>
        <v>-5694.38</v>
      </c>
    </row>
    <row r="11" spans="1:11" x14ac:dyDescent="0.25">
      <c r="A11" s="2" t="s">
        <v>28</v>
      </c>
      <c r="B11" s="2" t="s">
        <v>29</v>
      </c>
      <c r="C11" s="3"/>
      <c r="D11" s="3">
        <v>52125.279999999999</v>
      </c>
      <c r="E11" s="3"/>
      <c r="F11" s="3"/>
      <c r="G11" s="3"/>
      <c r="H11" s="3"/>
      <c r="I11" s="3"/>
      <c r="J11" s="3">
        <v>52125.279999999999</v>
      </c>
      <c r="K11" s="3">
        <f t="shared" si="0"/>
        <v>-52125.279999999999</v>
      </c>
    </row>
    <row r="12" spans="1:11" x14ac:dyDescent="0.25">
      <c r="A12" s="2" t="s">
        <v>30</v>
      </c>
      <c r="B12" s="2" t="s">
        <v>31</v>
      </c>
      <c r="C12" s="3">
        <v>785.92</v>
      </c>
      <c r="D12" s="3"/>
      <c r="E12" s="3">
        <v>704689.71</v>
      </c>
      <c r="F12" s="3">
        <v>705273.97</v>
      </c>
      <c r="G12" s="3"/>
      <c r="H12" s="3">
        <v>584.26</v>
      </c>
      <c r="I12" s="3">
        <v>201.66</v>
      </c>
      <c r="J12" s="3"/>
      <c r="K12" s="3">
        <f t="shared" si="0"/>
        <v>201.66</v>
      </c>
    </row>
    <row r="13" spans="1:11" x14ac:dyDescent="0.25">
      <c r="A13" s="2" t="s">
        <v>32</v>
      </c>
      <c r="B13" s="2" t="s">
        <v>33</v>
      </c>
      <c r="C13" s="3">
        <v>157.88999999999999</v>
      </c>
      <c r="D13" s="3"/>
      <c r="E13" s="3">
        <v>83300</v>
      </c>
      <c r="F13" s="3">
        <v>83225.2</v>
      </c>
      <c r="G13" s="3">
        <v>74.8</v>
      </c>
      <c r="H13" s="3"/>
      <c r="I13" s="3">
        <v>232.69</v>
      </c>
      <c r="J13" s="3"/>
      <c r="K13" s="3">
        <f t="shared" si="0"/>
        <v>232.69</v>
      </c>
    </row>
    <row r="14" spans="1:11" x14ac:dyDescent="0.25">
      <c r="A14" s="2" t="s">
        <v>34</v>
      </c>
      <c r="B14" s="2" t="s">
        <v>35</v>
      </c>
      <c r="C14" s="3">
        <v>75077.759999999995</v>
      </c>
      <c r="D14" s="3"/>
      <c r="E14" s="3">
        <v>732571.45</v>
      </c>
      <c r="F14" s="3">
        <v>739652.9</v>
      </c>
      <c r="G14" s="3"/>
      <c r="H14" s="3">
        <v>7081.45</v>
      </c>
      <c r="I14" s="3">
        <v>67996.31</v>
      </c>
      <c r="J14" s="3"/>
      <c r="K14" s="3">
        <f t="shared" si="0"/>
        <v>67996.31</v>
      </c>
    </row>
    <row r="15" spans="1:11" x14ac:dyDescent="0.25">
      <c r="A15" s="2" t="s">
        <v>36</v>
      </c>
      <c r="B15" s="2" t="s">
        <v>37</v>
      </c>
      <c r="C15" s="3">
        <v>2345.37</v>
      </c>
      <c r="D15" s="3"/>
      <c r="E15" s="3">
        <v>32011.52</v>
      </c>
      <c r="F15" s="3">
        <v>18405.71</v>
      </c>
      <c r="G15" s="3">
        <v>13605.81</v>
      </c>
      <c r="H15" s="3"/>
      <c r="I15" s="3">
        <v>15951.18</v>
      </c>
      <c r="J15" s="3"/>
      <c r="K15" s="3">
        <f t="shared" si="0"/>
        <v>15951.18</v>
      </c>
    </row>
    <row r="16" spans="1:11" x14ac:dyDescent="0.25">
      <c r="A16" s="2" t="s">
        <v>38</v>
      </c>
      <c r="B16" s="2" t="s">
        <v>39</v>
      </c>
      <c r="C16" s="3"/>
      <c r="D16" s="3"/>
      <c r="E16" s="3">
        <v>13188.7</v>
      </c>
      <c r="F16" s="3">
        <v>12499.65</v>
      </c>
      <c r="G16" s="3">
        <v>689.05</v>
      </c>
      <c r="H16" s="3"/>
      <c r="I16" s="3">
        <v>689.05</v>
      </c>
      <c r="J16" s="3"/>
      <c r="K16" s="3">
        <f t="shared" si="0"/>
        <v>689.05</v>
      </c>
    </row>
    <row r="17" spans="1:11" x14ac:dyDescent="0.25">
      <c r="A17" s="2" t="s">
        <v>40</v>
      </c>
      <c r="B17" s="2" t="s">
        <v>41</v>
      </c>
      <c r="C17" s="3"/>
      <c r="D17" s="3"/>
      <c r="E17" s="3">
        <v>8.4700000000000006</v>
      </c>
      <c r="F17" s="3">
        <v>8.4700000000000006</v>
      </c>
      <c r="G17" s="3"/>
      <c r="H17" s="3"/>
      <c r="I17" s="3"/>
      <c r="J17" s="3"/>
      <c r="K17" s="3">
        <f t="shared" si="0"/>
        <v>0</v>
      </c>
    </row>
    <row r="18" spans="1:11" x14ac:dyDescent="0.25">
      <c r="A18" s="2" t="s">
        <v>42</v>
      </c>
      <c r="B18" s="2" t="s">
        <v>43</v>
      </c>
      <c r="C18" s="3"/>
      <c r="D18" s="3"/>
      <c r="E18" s="3">
        <v>4716.71</v>
      </c>
      <c r="F18" s="3">
        <v>4716.71</v>
      </c>
      <c r="G18" s="3"/>
      <c r="H18" s="3"/>
      <c r="I18" s="3"/>
      <c r="J18" s="3"/>
      <c r="K18" s="3">
        <f t="shared" si="0"/>
        <v>0</v>
      </c>
    </row>
    <row r="19" spans="1:11" x14ac:dyDescent="0.25">
      <c r="A19" s="2" t="s">
        <v>44</v>
      </c>
      <c r="B19" s="2" t="s">
        <v>45</v>
      </c>
      <c r="C19" s="3"/>
      <c r="D19" s="3"/>
      <c r="E19" s="3">
        <v>89.51</v>
      </c>
      <c r="F19" s="3">
        <v>89.51</v>
      </c>
      <c r="G19" s="3"/>
      <c r="H19" s="3"/>
      <c r="I19" s="3"/>
      <c r="J19" s="3"/>
      <c r="K19" s="3">
        <f t="shared" si="0"/>
        <v>0</v>
      </c>
    </row>
    <row r="20" spans="1:11" x14ac:dyDescent="0.25">
      <c r="A20" s="2" t="s">
        <v>46</v>
      </c>
      <c r="B20" s="2" t="s">
        <v>47</v>
      </c>
      <c r="C20" s="3"/>
      <c r="D20" s="3"/>
      <c r="E20" s="3">
        <v>1907.14</v>
      </c>
      <c r="F20" s="3">
        <v>1907.14</v>
      </c>
      <c r="G20" s="3"/>
      <c r="H20" s="3"/>
      <c r="I20" s="3"/>
      <c r="J20" s="3"/>
      <c r="K20" s="3">
        <f t="shared" si="0"/>
        <v>0</v>
      </c>
    </row>
    <row r="21" spans="1:11" x14ac:dyDescent="0.25">
      <c r="A21" s="2" t="s">
        <v>48</v>
      </c>
      <c r="B21" s="2" t="s">
        <v>49</v>
      </c>
      <c r="C21" s="3"/>
      <c r="D21" s="3"/>
      <c r="E21" s="3">
        <v>9675.69</v>
      </c>
      <c r="F21" s="3">
        <v>4794.51</v>
      </c>
      <c r="G21" s="3">
        <v>4881.18</v>
      </c>
      <c r="H21" s="3"/>
      <c r="I21" s="3">
        <v>4881.18</v>
      </c>
      <c r="J21" s="3"/>
      <c r="K21" s="3">
        <f t="shared" si="0"/>
        <v>4881.18</v>
      </c>
    </row>
    <row r="22" spans="1:11" x14ac:dyDescent="0.25">
      <c r="A22" s="2" t="s">
        <v>50</v>
      </c>
      <c r="B22" s="2" t="s">
        <v>51</v>
      </c>
      <c r="C22" s="3">
        <v>1075.33</v>
      </c>
      <c r="D22" s="3"/>
      <c r="E22" s="3"/>
      <c r="F22" s="3">
        <v>1075.33</v>
      </c>
      <c r="G22" s="3"/>
      <c r="H22" s="3">
        <v>1075.33</v>
      </c>
      <c r="I22" s="3"/>
      <c r="J22" s="3"/>
      <c r="K22" s="3">
        <f t="shared" si="0"/>
        <v>0</v>
      </c>
    </row>
    <row r="23" spans="1:11" x14ac:dyDescent="0.25">
      <c r="A23" s="2" t="s">
        <v>52</v>
      </c>
      <c r="B23" s="2" t="s">
        <v>53</v>
      </c>
      <c r="C23" s="3">
        <v>0.05</v>
      </c>
      <c r="D23" s="3"/>
      <c r="E23" s="3"/>
      <c r="F23" s="3"/>
      <c r="G23" s="3"/>
      <c r="H23" s="3"/>
      <c r="I23" s="3">
        <v>0.05</v>
      </c>
      <c r="J23" s="3"/>
      <c r="K23" s="3">
        <f t="shared" si="0"/>
        <v>0.05</v>
      </c>
    </row>
    <row r="24" spans="1:11" x14ac:dyDescent="0.25">
      <c r="A24" s="2" t="s">
        <v>54</v>
      </c>
      <c r="B24" s="2" t="s">
        <v>55</v>
      </c>
      <c r="C24" s="3">
        <v>1631.84</v>
      </c>
      <c r="D24" s="3"/>
      <c r="E24" s="3">
        <v>565.04</v>
      </c>
      <c r="F24" s="3">
        <v>1695.12</v>
      </c>
      <c r="G24" s="3"/>
      <c r="H24" s="3">
        <v>1130.08</v>
      </c>
      <c r="I24" s="3">
        <v>501.76</v>
      </c>
      <c r="J24" s="3"/>
      <c r="K24" s="3">
        <f t="shared" si="0"/>
        <v>501.76</v>
      </c>
    </row>
    <row r="25" spans="1:11" x14ac:dyDescent="0.25">
      <c r="A25" s="2" t="s">
        <v>56</v>
      </c>
      <c r="B25" s="2" t="s">
        <v>57</v>
      </c>
      <c r="C25" s="3"/>
      <c r="D25" s="3"/>
      <c r="E25" s="3">
        <v>6932.8</v>
      </c>
      <c r="F25" s="3">
        <v>6932.8</v>
      </c>
      <c r="G25" s="3"/>
      <c r="H25" s="3"/>
      <c r="I25" s="3"/>
      <c r="J25" s="3"/>
      <c r="K25" s="3">
        <f t="shared" si="0"/>
        <v>0</v>
      </c>
    </row>
    <row r="26" spans="1:11" x14ac:dyDescent="0.25">
      <c r="A26" s="2" t="s">
        <v>58</v>
      </c>
      <c r="B26" s="2" t="s">
        <v>59</v>
      </c>
      <c r="C26" s="3"/>
      <c r="D26" s="3">
        <v>32557.11</v>
      </c>
      <c r="E26" s="3">
        <v>263788.45</v>
      </c>
      <c r="F26" s="3">
        <v>243955.28</v>
      </c>
      <c r="G26" s="3">
        <v>19833.169999999998</v>
      </c>
      <c r="H26" s="3"/>
      <c r="I26" s="3"/>
      <c r="J26" s="3">
        <v>12723.94</v>
      </c>
      <c r="K26" s="3">
        <f t="shared" si="0"/>
        <v>-12723.94</v>
      </c>
    </row>
    <row r="27" spans="1:11" x14ac:dyDescent="0.25">
      <c r="A27" s="2" t="s">
        <v>60</v>
      </c>
      <c r="B27" s="2" t="s">
        <v>61</v>
      </c>
      <c r="C27" s="3"/>
      <c r="D27" s="3">
        <v>37826.730000000003</v>
      </c>
      <c r="E27" s="3">
        <v>95249.71</v>
      </c>
      <c r="F27" s="3">
        <v>127093.65</v>
      </c>
      <c r="G27" s="3"/>
      <c r="H27" s="3">
        <v>31843.94</v>
      </c>
      <c r="I27" s="3"/>
      <c r="J27" s="3">
        <v>69670.67</v>
      </c>
      <c r="K27" s="3">
        <f t="shared" si="0"/>
        <v>-69670.67</v>
      </c>
    </row>
    <row r="28" spans="1:11" x14ac:dyDescent="0.25">
      <c r="A28" s="2" t="s">
        <v>62</v>
      </c>
      <c r="B28" s="2" t="s">
        <v>63</v>
      </c>
      <c r="C28" s="3"/>
      <c r="D28" s="3">
        <v>12949.28</v>
      </c>
      <c r="E28" s="3">
        <v>146785.18</v>
      </c>
      <c r="F28" s="3">
        <v>155000.29</v>
      </c>
      <c r="G28" s="3"/>
      <c r="H28" s="3">
        <v>8215.11</v>
      </c>
      <c r="I28" s="3"/>
      <c r="J28" s="3">
        <v>21164.39</v>
      </c>
      <c r="K28" s="3">
        <f t="shared" si="0"/>
        <v>-21164.39</v>
      </c>
    </row>
    <row r="29" spans="1:11" x14ac:dyDescent="0.25">
      <c r="A29" s="2" t="s">
        <v>64</v>
      </c>
      <c r="B29" s="2" t="s">
        <v>65</v>
      </c>
      <c r="C29" s="3"/>
      <c r="D29" s="3"/>
      <c r="E29" s="3">
        <v>874.83</v>
      </c>
      <c r="F29" s="3">
        <v>3498.22</v>
      </c>
      <c r="G29" s="3"/>
      <c r="H29" s="3">
        <v>2623.39</v>
      </c>
      <c r="I29" s="3"/>
      <c r="J29" s="3">
        <v>2623.39</v>
      </c>
      <c r="K29" s="3">
        <f t="shared" si="0"/>
        <v>-2623.39</v>
      </c>
    </row>
    <row r="30" spans="1:11" x14ac:dyDescent="0.25">
      <c r="A30" s="2" t="s">
        <v>66</v>
      </c>
      <c r="B30" s="2" t="s">
        <v>67</v>
      </c>
      <c r="C30" s="3"/>
      <c r="D30" s="3"/>
      <c r="E30" s="3">
        <v>960</v>
      </c>
      <c r="F30" s="3">
        <v>960</v>
      </c>
      <c r="G30" s="3"/>
      <c r="H30" s="3"/>
      <c r="I30" s="3"/>
      <c r="J30" s="3"/>
      <c r="K30" s="3">
        <f t="shared" si="0"/>
        <v>0</v>
      </c>
    </row>
    <row r="31" spans="1:11" x14ac:dyDescent="0.25">
      <c r="A31" s="2" t="s">
        <v>68</v>
      </c>
      <c r="B31" s="2" t="s">
        <v>69</v>
      </c>
      <c r="C31" s="3"/>
      <c r="D31" s="3"/>
      <c r="E31" s="3">
        <v>69.33</v>
      </c>
      <c r="F31" s="3">
        <v>69.33</v>
      </c>
      <c r="G31" s="3"/>
      <c r="H31" s="3"/>
      <c r="I31" s="3"/>
      <c r="J31" s="3"/>
      <c r="K31" s="3">
        <f t="shared" si="0"/>
        <v>0</v>
      </c>
    </row>
    <row r="32" spans="1:11" x14ac:dyDescent="0.25">
      <c r="A32" s="2" t="s">
        <v>70</v>
      </c>
      <c r="B32" s="2" t="s">
        <v>71</v>
      </c>
      <c r="C32" s="3"/>
      <c r="D32" s="3"/>
      <c r="E32" s="3">
        <v>1907.14</v>
      </c>
      <c r="F32" s="3">
        <v>1907.14</v>
      </c>
      <c r="G32" s="3"/>
      <c r="H32" s="3"/>
      <c r="I32" s="3"/>
      <c r="J32" s="3"/>
      <c r="K32" s="3">
        <f t="shared" si="0"/>
        <v>0</v>
      </c>
    </row>
    <row r="33" spans="1:11" x14ac:dyDescent="0.25">
      <c r="A33" s="2" t="s">
        <v>72</v>
      </c>
      <c r="B33" s="2" t="s">
        <v>73</v>
      </c>
      <c r="C33" s="3"/>
      <c r="D33" s="3">
        <v>5710.84</v>
      </c>
      <c r="E33" s="3">
        <v>60411.61</v>
      </c>
      <c r="F33" s="3">
        <v>54700.77</v>
      </c>
      <c r="G33" s="3">
        <v>5710.84</v>
      </c>
      <c r="H33" s="3"/>
      <c r="I33" s="3"/>
      <c r="J33" s="3"/>
      <c r="K33" s="3">
        <f t="shared" si="0"/>
        <v>0</v>
      </c>
    </row>
    <row r="34" spans="1:11" x14ac:dyDescent="0.25">
      <c r="A34" s="2" t="s">
        <v>74</v>
      </c>
      <c r="B34" s="2" t="s">
        <v>75</v>
      </c>
      <c r="C34" s="3"/>
      <c r="D34" s="3">
        <v>1438.34</v>
      </c>
      <c r="E34" s="3">
        <v>19045.87</v>
      </c>
      <c r="F34" s="3">
        <v>21559.65</v>
      </c>
      <c r="G34" s="3"/>
      <c r="H34" s="3">
        <v>2513.7800000000002</v>
      </c>
      <c r="I34" s="3"/>
      <c r="J34" s="3">
        <v>3952.12</v>
      </c>
      <c r="K34" s="3">
        <f t="shared" si="0"/>
        <v>-3952.12</v>
      </c>
    </row>
    <row r="35" spans="1:11" x14ac:dyDescent="0.25">
      <c r="A35" s="2" t="s">
        <v>76</v>
      </c>
      <c r="B35" s="2" t="s">
        <v>77</v>
      </c>
      <c r="C35" s="3"/>
      <c r="D35" s="3">
        <v>2697.69</v>
      </c>
      <c r="E35" s="3">
        <v>30749.38</v>
      </c>
      <c r="F35" s="3">
        <v>32421.46</v>
      </c>
      <c r="G35" s="3"/>
      <c r="H35" s="3">
        <v>1672.08</v>
      </c>
      <c r="I35" s="3"/>
      <c r="J35" s="3">
        <v>4369.7700000000004</v>
      </c>
      <c r="K35" s="3">
        <f t="shared" si="0"/>
        <v>-4369.7700000000004</v>
      </c>
    </row>
    <row r="36" spans="1:11" x14ac:dyDescent="0.25">
      <c r="A36" s="2" t="s">
        <v>78</v>
      </c>
      <c r="B36" s="2" t="s">
        <v>79</v>
      </c>
      <c r="C36" s="3"/>
      <c r="D36" s="3">
        <v>899.23</v>
      </c>
      <c r="E36" s="3">
        <v>10253.49</v>
      </c>
      <c r="F36" s="3">
        <v>10810.86</v>
      </c>
      <c r="G36" s="3"/>
      <c r="H36" s="3">
        <v>557.37</v>
      </c>
      <c r="I36" s="3"/>
      <c r="J36" s="3">
        <v>1456.6</v>
      </c>
      <c r="K36" s="3">
        <f t="shared" si="0"/>
        <v>-1456.6</v>
      </c>
    </row>
    <row r="37" spans="1:11" x14ac:dyDescent="0.25">
      <c r="A37" s="2" t="s">
        <v>80</v>
      </c>
      <c r="B37" s="2" t="s">
        <v>81</v>
      </c>
      <c r="C37" s="3"/>
      <c r="D37" s="3">
        <v>2967.44</v>
      </c>
      <c r="E37" s="3">
        <v>33836.269999999997</v>
      </c>
      <c r="F37" s="3">
        <v>35675.550000000003</v>
      </c>
      <c r="G37" s="3"/>
      <c r="H37" s="3">
        <v>1839.28</v>
      </c>
      <c r="I37" s="3"/>
      <c r="J37" s="3">
        <v>4806.72</v>
      </c>
      <c r="K37" s="3">
        <f t="shared" si="0"/>
        <v>-4806.72</v>
      </c>
    </row>
    <row r="38" spans="1:11" x14ac:dyDescent="0.25">
      <c r="A38" s="2" t="s">
        <v>82</v>
      </c>
      <c r="B38" s="2" t="s">
        <v>83</v>
      </c>
      <c r="C38" s="3"/>
      <c r="D38" s="3">
        <v>147.41</v>
      </c>
      <c r="E38" s="3">
        <v>147.41</v>
      </c>
      <c r="F38" s="3"/>
      <c r="G38" s="3">
        <v>147.41</v>
      </c>
      <c r="H38" s="3"/>
      <c r="I38" s="3"/>
      <c r="J38" s="3"/>
      <c r="K38" s="3">
        <f t="shared" si="0"/>
        <v>0</v>
      </c>
    </row>
    <row r="39" spans="1:11" x14ac:dyDescent="0.25">
      <c r="A39" s="2" t="s">
        <v>84</v>
      </c>
      <c r="B39" s="2" t="s">
        <v>85</v>
      </c>
      <c r="C39" s="3"/>
      <c r="D39" s="3">
        <v>136.88999999999999</v>
      </c>
      <c r="E39" s="3"/>
      <c r="F39" s="3"/>
      <c r="G39" s="3"/>
      <c r="H39" s="3"/>
      <c r="I39" s="3"/>
      <c r="J39" s="3">
        <v>136.88999999999999</v>
      </c>
      <c r="K39" s="3">
        <f t="shared" si="0"/>
        <v>-136.88999999999999</v>
      </c>
    </row>
    <row r="40" spans="1:11" x14ac:dyDescent="0.25">
      <c r="A40" s="2" t="s">
        <v>233</v>
      </c>
      <c r="B40" s="2" t="s">
        <v>234</v>
      </c>
      <c r="C40" s="3"/>
      <c r="D40" s="3"/>
      <c r="E40" s="3"/>
      <c r="F40" s="3">
        <v>18143.25</v>
      </c>
      <c r="G40" s="3"/>
      <c r="H40" s="3">
        <v>18143.25</v>
      </c>
      <c r="I40" s="3"/>
      <c r="J40" s="3">
        <v>18143.25</v>
      </c>
      <c r="K40" s="3">
        <f t="shared" si="0"/>
        <v>-18143.25</v>
      </c>
    </row>
    <row r="41" spans="1:11" x14ac:dyDescent="0.25">
      <c r="A41" s="2" t="s">
        <v>86</v>
      </c>
      <c r="B41" s="2" t="s">
        <v>87</v>
      </c>
      <c r="C41" s="3"/>
      <c r="D41" s="3"/>
      <c r="E41" s="3"/>
      <c r="F41" s="3">
        <v>12416.68</v>
      </c>
      <c r="G41" s="3"/>
      <c r="H41" s="3">
        <v>12416.68</v>
      </c>
      <c r="I41" s="3"/>
      <c r="J41" s="3">
        <v>12416.68</v>
      </c>
      <c r="K41" s="3">
        <f t="shared" si="0"/>
        <v>-12416.68</v>
      </c>
    </row>
    <row r="42" spans="1:11" x14ac:dyDescent="0.25">
      <c r="A42" s="2" t="s">
        <v>88</v>
      </c>
      <c r="B42" s="2" t="s">
        <v>89</v>
      </c>
      <c r="C42" s="3"/>
      <c r="D42" s="3"/>
      <c r="E42" s="3">
        <v>7279.44</v>
      </c>
      <c r="F42" s="3">
        <v>7279.44</v>
      </c>
      <c r="G42" s="3"/>
      <c r="H42" s="3"/>
      <c r="I42" s="3"/>
      <c r="J42" s="3"/>
      <c r="K42" s="3">
        <f t="shared" si="0"/>
        <v>0</v>
      </c>
    </row>
    <row r="43" spans="1:11" x14ac:dyDescent="0.25">
      <c r="A43" s="2" t="s">
        <v>90</v>
      </c>
      <c r="B43" s="2" t="s">
        <v>91</v>
      </c>
      <c r="C43" s="3">
        <v>3678.21</v>
      </c>
      <c r="D43" s="3"/>
      <c r="E43" s="3">
        <v>425.6</v>
      </c>
      <c r="F43" s="3"/>
      <c r="G43" s="3">
        <v>425.6</v>
      </c>
      <c r="H43" s="3"/>
      <c r="I43" s="3">
        <v>4103.8100000000004</v>
      </c>
      <c r="J43" s="3"/>
      <c r="K43" s="3">
        <f t="shared" si="0"/>
        <v>4103.8100000000004</v>
      </c>
    </row>
    <row r="44" spans="1:11" x14ac:dyDescent="0.25">
      <c r="A44" s="2" t="s">
        <v>92</v>
      </c>
      <c r="B44" s="2" t="s">
        <v>93</v>
      </c>
      <c r="C44" s="3"/>
      <c r="D44" s="3">
        <v>3678.21</v>
      </c>
      <c r="E44" s="3"/>
      <c r="F44" s="3">
        <v>289.60000000000002</v>
      </c>
      <c r="G44" s="3"/>
      <c r="H44" s="3">
        <v>289.60000000000002</v>
      </c>
      <c r="I44" s="3"/>
      <c r="J44" s="3">
        <v>3967.81</v>
      </c>
      <c r="K44" s="3">
        <f t="shared" si="0"/>
        <v>-3967.81</v>
      </c>
    </row>
    <row r="45" spans="1:11" x14ac:dyDescent="0.25">
      <c r="A45" s="2" t="s">
        <v>94</v>
      </c>
      <c r="B45" s="2" t="s">
        <v>95</v>
      </c>
      <c r="C45" s="3"/>
      <c r="D45" s="3"/>
      <c r="E45" s="3"/>
      <c r="F45" s="3">
        <v>136</v>
      </c>
      <c r="G45" s="3"/>
      <c r="H45" s="3">
        <v>136</v>
      </c>
      <c r="I45" s="3"/>
      <c r="J45" s="3">
        <v>136</v>
      </c>
      <c r="K45" s="3">
        <f t="shared" si="0"/>
        <v>-136</v>
      </c>
    </row>
    <row r="46" spans="1:11" x14ac:dyDescent="0.25">
      <c r="A46" s="2" t="s">
        <v>96</v>
      </c>
      <c r="B46" s="2" t="s">
        <v>97</v>
      </c>
      <c r="C46" s="3"/>
      <c r="D46" s="3"/>
      <c r="E46" s="3">
        <v>329.88</v>
      </c>
      <c r="F46" s="3"/>
      <c r="G46" s="3">
        <v>329.88</v>
      </c>
      <c r="H46" s="3"/>
      <c r="I46" s="3">
        <v>329.88</v>
      </c>
      <c r="J46" s="3"/>
      <c r="K46" s="3">
        <f t="shared" si="0"/>
        <v>329.88</v>
      </c>
    </row>
    <row r="47" spans="1:11" x14ac:dyDescent="0.25">
      <c r="A47" s="2" t="s">
        <v>98</v>
      </c>
      <c r="B47" s="2" t="s">
        <v>99</v>
      </c>
      <c r="C47" s="3"/>
      <c r="D47" s="3"/>
      <c r="E47" s="3">
        <v>95.61</v>
      </c>
      <c r="F47" s="3"/>
      <c r="G47" s="3">
        <v>95.61</v>
      </c>
      <c r="H47" s="3"/>
      <c r="I47" s="3">
        <v>95.61</v>
      </c>
      <c r="J47" s="3"/>
      <c r="K47" s="3">
        <f t="shared" si="0"/>
        <v>95.61</v>
      </c>
    </row>
    <row r="48" spans="1:11" x14ac:dyDescent="0.25">
      <c r="A48" s="2" t="s">
        <v>100</v>
      </c>
      <c r="B48" s="2" t="s">
        <v>101</v>
      </c>
      <c r="C48" s="3"/>
      <c r="D48" s="3"/>
      <c r="E48" s="3">
        <v>289.60000000000002</v>
      </c>
      <c r="F48" s="3"/>
      <c r="G48" s="3">
        <v>289.60000000000002</v>
      </c>
      <c r="H48" s="3"/>
      <c r="I48" s="3">
        <v>289.60000000000002</v>
      </c>
      <c r="J48" s="3"/>
      <c r="K48" s="3">
        <f t="shared" si="0"/>
        <v>289.60000000000002</v>
      </c>
    </row>
    <row r="49" spans="1:11" x14ac:dyDescent="0.25">
      <c r="A49" s="2" t="s">
        <v>102</v>
      </c>
      <c r="B49" s="2" t="s">
        <v>103</v>
      </c>
      <c r="C49" s="3"/>
      <c r="D49" s="3"/>
      <c r="E49" s="3">
        <v>254.02</v>
      </c>
      <c r="F49" s="3"/>
      <c r="G49" s="3">
        <v>254.02</v>
      </c>
      <c r="H49" s="3"/>
      <c r="I49" s="3">
        <v>254.02</v>
      </c>
      <c r="J49" s="3"/>
      <c r="K49" s="3">
        <f t="shared" si="0"/>
        <v>254.02</v>
      </c>
    </row>
    <row r="50" spans="1:11" x14ac:dyDescent="0.25">
      <c r="A50" s="2" t="s">
        <v>104</v>
      </c>
      <c r="B50" s="2" t="s">
        <v>105</v>
      </c>
      <c r="C50" s="3"/>
      <c r="D50" s="3"/>
      <c r="E50" s="3">
        <v>1528.74</v>
      </c>
      <c r="F50" s="3"/>
      <c r="G50" s="3">
        <v>1528.74</v>
      </c>
      <c r="H50" s="3"/>
      <c r="I50" s="3">
        <v>1528.74</v>
      </c>
      <c r="J50" s="3"/>
      <c r="K50" s="3">
        <f t="shared" si="0"/>
        <v>1528.74</v>
      </c>
    </row>
    <row r="51" spans="1:11" x14ac:dyDescent="0.25">
      <c r="A51" s="2" t="s">
        <v>106</v>
      </c>
      <c r="B51" s="2" t="s">
        <v>107</v>
      </c>
      <c r="C51" s="3"/>
      <c r="D51" s="3"/>
      <c r="E51" s="3">
        <v>691.28</v>
      </c>
      <c r="F51" s="3"/>
      <c r="G51" s="3">
        <v>691.28</v>
      </c>
      <c r="H51" s="3"/>
      <c r="I51" s="3">
        <v>691.28</v>
      </c>
      <c r="J51" s="3"/>
      <c r="K51" s="3">
        <f t="shared" si="0"/>
        <v>691.28</v>
      </c>
    </row>
    <row r="52" spans="1:11" x14ac:dyDescent="0.25">
      <c r="A52" s="2" t="s">
        <v>108</v>
      </c>
      <c r="B52" s="2" t="s">
        <v>109</v>
      </c>
      <c r="C52" s="3"/>
      <c r="D52" s="3"/>
      <c r="E52" s="3">
        <v>864.04</v>
      </c>
      <c r="F52" s="3"/>
      <c r="G52" s="3">
        <v>864.04</v>
      </c>
      <c r="H52" s="3"/>
      <c r="I52" s="3">
        <v>864.04</v>
      </c>
      <c r="J52" s="3"/>
      <c r="K52" s="3">
        <f t="shared" si="0"/>
        <v>864.04</v>
      </c>
    </row>
    <row r="53" spans="1:11" x14ac:dyDescent="0.25">
      <c r="A53" s="2" t="s">
        <v>110</v>
      </c>
      <c r="B53" s="2" t="s">
        <v>111</v>
      </c>
      <c r="C53" s="3"/>
      <c r="D53" s="3"/>
      <c r="E53" s="3">
        <v>11225.72</v>
      </c>
      <c r="F53" s="3"/>
      <c r="G53" s="3">
        <v>11225.72</v>
      </c>
      <c r="H53" s="3"/>
      <c r="I53" s="3">
        <v>11225.72</v>
      </c>
      <c r="J53" s="3"/>
      <c r="K53" s="3">
        <f t="shared" si="0"/>
        <v>11225.72</v>
      </c>
    </row>
    <row r="54" spans="1:11" x14ac:dyDescent="0.25">
      <c r="A54" s="2" t="s">
        <v>112</v>
      </c>
      <c r="B54" s="2" t="s">
        <v>113</v>
      </c>
      <c r="C54" s="3"/>
      <c r="D54" s="3"/>
      <c r="E54" s="3">
        <v>188.5</v>
      </c>
      <c r="F54" s="3"/>
      <c r="G54" s="3">
        <v>188.5</v>
      </c>
      <c r="H54" s="3"/>
      <c r="I54" s="3">
        <v>188.5</v>
      </c>
      <c r="J54" s="3"/>
      <c r="K54" s="3">
        <f t="shared" si="0"/>
        <v>188.5</v>
      </c>
    </row>
    <row r="55" spans="1:11" x14ac:dyDescent="0.25">
      <c r="A55" s="2" t="s">
        <v>114</v>
      </c>
      <c r="B55" s="2" t="s">
        <v>115</v>
      </c>
      <c r="C55" s="3"/>
      <c r="D55" s="3"/>
      <c r="E55" s="3">
        <v>1150.33</v>
      </c>
      <c r="F55" s="3"/>
      <c r="G55" s="3">
        <v>1150.33</v>
      </c>
      <c r="H55" s="3"/>
      <c r="I55" s="3">
        <v>1150.33</v>
      </c>
      <c r="J55" s="3"/>
      <c r="K55" s="3">
        <f t="shared" si="0"/>
        <v>1150.33</v>
      </c>
    </row>
    <row r="56" spans="1:11" x14ac:dyDescent="0.25">
      <c r="A56" s="2" t="s">
        <v>116</v>
      </c>
      <c r="B56" s="2" t="s">
        <v>117</v>
      </c>
      <c r="C56" s="3"/>
      <c r="D56" s="3"/>
      <c r="E56" s="3">
        <v>97.5</v>
      </c>
      <c r="F56" s="3"/>
      <c r="G56" s="3">
        <v>97.5</v>
      </c>
      <c r="H56" s="3"/>
      <c r="I56" s="3">
        <v>97.5</v>
      </c>
      <c r="J56" s="3"/>
      <c r="K56" s="3">
        <f t="shared" si="0"/>
        <v>97.5</v>
      </c>
    </row>
    <row r="57" spans="1:11" x14ac:dyDescent="0.25">
      <c r="A57" s="2" t="s">
        <v>118</v>
      </c>
      <c r="B57" s="2" t="s">
        <v>119</v>
      </c>
      <c r="C57" s="3"/>
      <c r="D57" s="3"/>
      <c r="E57" s="3">
        <v>3.46</v>
      </c>
      <c r="F57" s="3"/>
      <c r="G57" s="3">
        <v>3.46</v>
      </c>
      <c r="H57" s="3"/>
      <c r="I57" s="3">
        <v>3.46</v>
      </c>
      <c r="J57" s="3"/>
      <c r="K57" s="3">
        <f t="shared" si="0"/>
        <v>3.46</v>
      </c>
    </row>
    <row r="58" spans="1:11" x14ac:dyDescent="0.25">
      <c r="A58" s="2" t="s">
        <v>120</v>
      </c>
      <c r="B58" s="2" t="s">
        <v>121</v>
      </c>
      <c r="C58" s="3"/>
      <c r="D58" s="3"/>
      <c r="E58" s="3">
        <v>2310.91</v>
      </c>
      <c r="F58" s="3"/>
      <c r="G58" s="3">
        <v>2310.91</v>
      </c>
      <c r="H58" s="3"/>
      <c r="I58" s="3">
        <v>2310.91</v>
      </c>
      <c r="J58" s="3"/>
      <c r="K58" s="3">
        <f t="shared" si="0"/>
        <v>2310.91</v>
      </c>
    </row>
    <row r="59" spans="1:11" x14ac:dyDescent="0.25">
      <c r="A59" s="2" t="s">
        <v>122</v>
      </c>
      <c r="B59" s="2" t="s">
        <v>123</v>
      </c>
      <c r="C59" s="3"/>
      <c r="D59" s="3"/>
      <c r="E59" s="3">
        <v>100</v>
      </c>
      <c r="F59" s="3"/>
      <c r="G59" s="3">
        <v>100</v>
      </c>
      <c r="H59" s="3"/>
      <c r="I59" s="3">
        <v>100</v>
      </c>
      <c r="J59" s="3"/>
      <c r="K59" s="3">
        <f t="shared" si="0"/>
        <v>100</v>
      </c>
    </row>
    <row r="60" spans="1:11" x14ac:dyDescent="0.25">
      <c r="A60" s="2" t="s">
        <v>124</v>
      </c>
      <c r="B60" s="2" t="s">
        <v>125</v>
      </c>
      <c r="C60" s="3"/>
      <c r="D60" s="3"/>
      <c r="E60" s="3">
        <v>1006.52</v>
      </c>
      <c r="F60" s="3"/>
      <c r="G60" s="3">
        <v>1006.52</v>
      </c>
      <c r="H60" s="3"/>
      <c r="I60" s="3">
        <v>1006.52</v>
      </c>
      <c r="J60" s="3"/>
      <c r="K60" s="3">
        <f t="shared" si="0"/>
        <v>1006.52</v>
      </c>
    </row>
    <row r="61" spans="1:11" x14ac:dyDescent="0.25">
      <c r="A61" s="2" t="s">
        <v>126</v>
      </c>
      <c r="B61" s="2" t="s">
        <v>127</v>
      </c>
      <c r="C61" s="3"/>
      <c r="D61" s="3"/>
      <c r="E61" s="3">
        <v>498.06</v>
      </c>
      <c r="F61" s="3"/>
      <c r="G61" s="3">
        <v>498.06</v>
      </c>
      <c r="H61" s="3"/>
      <c r="I61" s="3">
        <v>498.06</v>
      </c>
      <c r="J61" s="3"/>
      <c r="K61" s="3">
        <f t="shared" si="0"/>
        <v>498.06</v>
      </c>
    </row>
    <row r="62" spans="1:11" x14ac:dyDescent="0.25">
      <c r="A62" s="2" t="s">
        <v>128</v>
      </c>
      <c r="B62" s="2" t="s">
        <v>129</v>
      </c>
      <c r="C62" s="3"/>
      <c r="D62" s="3"/>
      <c r="E62" s="3">
        <v>622.54999999999995</v>
      </c>
      <c r="F62" s="3"/>
      <c r="G62" s="3">
        <v>622.54999999999995</v>
      </c>
      <c r="H62" s="3"/>
      <c r="I62" s="3">
        <v>622.54999999999995</v>
      </c>
      <c r="J62" s="3"/>
      <c r="K62" s="3">
        <f t="shared" si="0"/>
        <v>622.54999999999995</v>
      </c>
    </row>
    <row r="63" spans="1:11" x14ac:dyDescent="0.25">
      <c r="A63" s="2" t="s">
        <v>130</v>
      </c>
      <c r="B63" s="2" t="s">
        <v>131</v>
      </c>
      <c r="C63" s="3"/>
      <c r="D63" s="3"/>
      <c r="E63" s="3">
        <v>201.95</v>
      </c>
      <c r="F63" s="3"/>
      <c r="G63" s="3">
        <v>201.95</v>
      </c>
      <c r="H63" s="3"/>
      <c r="I63" s="3">
        <v>201.95</v>
      </c>
      <c r="J63" s="3"/>
      <c r="K63" s="3">
        <f t="shared" si="0"/>
        <v>201.95</v>
      </c>
    </row>
    <row r="64" spans="1:11" x14ac:dyDescent="0.25">
      <c r="A64" s="2" t="s">
        <v>132</v>
      </c>
      <c r="B64" s="2" t="s">
        <v>133</v>
      </c>
      <c r="C64" s="3"/>
      <c r="D64" s="3"/>
      <c r="E64" s="3">
        <v>224.84</v>
      </c>
      <c r="F64" s="3"/>
      <c r="G64" s="3">
        <v>224.84</v>
      </c>
      <c r="H64" s="3"/>
      <c r="I64" s="3">
        <v>224.84</v>
      </c>
      <c r="J64" s="3"/>
      <c r="K64" s="3">
        <f t="shared" si="0"/>
        <v>224.84</v>
      </c>
    </row>
    <row r="65" spans="1:11" x14ac:dyDescent="0.25">
      <c r="A65" s="2" t="s">
        <v>134</v>
      </c>
      <c r="B65" s="2" t="s">
        <v>135</v>
      </c>
      <c r="C65" s="3"/>
      <c r="D65" s="3"/>
      <c r="E65" s="3">
        <v>19930.29</v>
      </c>
      <c r="F65" s="3"/>
      <c r="G65" s="3">
        <v>19930.29</v>
      </c>
      <c r="H65" s="3"/>
      <c r="I65" s="3">
        <v>19930.29</v>
      </c>
      <c r="J65" s="3"/>
      <c r="K65" s="3">
        <f t="shared" si="0"/>
        <v>19930.29</v>
      </c>
    </row>
    <row r="66" spans="1:11" x14ac:dyDescent="0.25">
      <c r="A66" s="2" t="s">
        <v>136</v>
      </c>
      <c r="B66" s="2" t="s">
        <v>137</v>
      </c>
      <c r="C66" s="3"/>
      <c r="D66" s="3"/>
      <c r="E66" s="3">
        <v>27172.17</v>
      </c>
      <c r="F66" s="3"/>
      <c r="G66" s="3">
        <v>27172.17</v>
      </c>
      <c r="H66" s="3"/>
      <c r="I66" s="3">
        <v>27172.17</v>
      </c>
      <c r="J66" s="3"/>
      <c r="K66" s="3">
        <f t="shared" si="0"/>
        <v>27172.17</v>
      </c>
    </row>
    <row r="67" spans="1:11" x14ac:dyDescent="0.25">
      <c r="A67" s="2" t="s">
        <v>138</v>
      </c>
      <c r="B67" s="2" t="s">
        <v>139</v>
      </c>
      <c r="C67" s="3"/>
      <c r="D67" s="3"/>
      <c r="E67" s="3">
        <v>5300</v>
      </c>
      <c r="F67" s="3"/>
      <c r="G67" s="3">
        <v>5300</v>
      </c>
      <c r="H67" s="3"/>
      <c r="I67" s="3">
        <v>5300</v>
      </c>
      <c r="J67" s="3"/>
      <c r="K67" s="3">
        <f t="shared" ref="K67:K100" si="1">+I67-J67</f>
        <v>5300</v>
      </c>
    </row>
    <row r="68" spans="1:11" x14ac:dyDescent="0.25">
      <c r="A68" s="2" t="s">
        <v>140</v>
      </c>
      <c r="B68" s="2" t="s">
        <v>141</v>
      </c>
      <c r="C68" s="3"/>
      <c r="D68" s="3"/>
      <c r="E68" s="3">
        <v>303.33</v>
      </c>
      <c r="F68" s="3"/>
      <c r="G68" s="3">
        <v>303.33</v>
      </c>
      <c r="H68" s="3"/>
      <c r="I68" s="3">
        <v>303.33</v>
      </c>
      <c r="J68" s="3"/>
      <c r="K68" s="3">
        <f t="shared" si="1"/>
        <v>303.33</v>
      </c>
    </row>
    <row r="69" spans="1:11" x14ac:dyDescent="0.25">
      <c r="A69" s="2" t="s">
        <v>142</v>
      </c>
      <c r="B69" s="2" t="s">
        <v>143</v>
      </c>
      <c r="C69" s="3"/>
      <c r="D69" s="3"/>
      <c r="E69" s="3">
        <v>878.35</v>
      </c>
      <c r="F69" s="3"/>
      <c r="G69" s="3">
        <v>878.35</v>
      </c>
      <c r="H69" s="3"/>
      <c r="I69" s="3">
        <v>878.35</v>
      </c>
      <c r="J69" s="3"/>
      <c r="K69" s="3">
        <f t="shared" si="1"/>
        <v>878.35</v>
      </c>
    </row>
    <row r="70" spans="1:11" x14ac:dyDescent="0.25">
      <c r="A70" s="2" t="s">
        <v>144</v>
      </c>
      <c r="B70" s="2" t="s">
        <v>145</v>
      </c>
      <c r="C70" s="3"/>
      <c r="D70" s="3"/>
      <c r="E70" s="3">
        <v>577.44000000000005</v>
      </c>
      <c r="F70" s="3"/>
      <c r="G70" s="3">
        <v>577.44000000000005</v>
      </c>
      <c r="H70" s="3"/>
      <c r="I70" s="3">
        <v>577.44000000000005</v>
      </c>
      <c r="J70" s="3"/>
      <c r="K70" s="3">
        <f t="shared" si="1"/>
        <v>577.44000000000005</v>
      </c>
    </row>
    <row r="71" spans="1:11" x14ac:dyDescent="0.25">
      <c r="A71" s="2" t="s">
        <v>146</v>
      </c>
      <c r="B71" s="2" t="s">
        <v>147</v>
      </c>
      <c r="C71" s="3"/>
      <c r="D71" s="3"/>
      <c r="E71" s="3">
        <v>889.02</v>
      </c>
      <c r="F71" s="3"/>
      <c r="G71" s="3">
        <v>889.02</v>
      </c>
      <c r="H71" s="3"/>
      <c r="I71" s="3">
        <v>889.02</v>
      </c>
      <c r="J71" s="3"/>
      <c r="K71" s="3">
        <f t="shared" si="1"/>
        <v>889.02</v>
      </c>
    </row>
    <row r="72" spans="1:11" x14ac:dyDescent="0.25">
      <c r="A72" s="2" t="s">
        <v>148</v>
      </c>
      <c r="B72" s="2" t="s">
        <v>149</v>
      </c>
      <c r="C72" s="3"/>
      <c r="D72" s="3"/>
      <c r="E72" s="3">
        <v>20149.009999999998</v>
      </c>
      <c r="F72" s="3"/>
      <c r="G72" s="3">
        <v>20149.009999999998</v>
      </c>
      <c r="H72" s="3"/>
      <c r="I72" s="3">
        <v>20149.009999999998</v>
      </c>
      <c r="J72" s="3"/>
      <c r="K72" s="3">
        <f t="shared" si="1"/>
        <v>20149.009999999998</v>
      </c>
    </row>
    <row r="73" spans="1:11" x14ac:dyDescent="0.25">
      <c r="A73" s="2" t="s">
        <v>150</v>
      </c>
      <c r="B73" s="2" t="s">
        <v>151</v>
      </c>
      <c r="C73" s="3"/>
      <c r="D73" s="3"/>
      <c r="E73" s="3">
        <v>855.57</v>
      </c>
      <c r="F73" s="3"/>
      <c r="G73" s="3">
        <v>855.57</v>
      </c>
      <c r="H73" s="3"/>
      <c r="I73" s="3">
        <v>855.57</v>
      </c>
      <c r="J73" s="3"/>
      <c r="K73" s="3">
        <f t="shared" si="1"/>
        <v>855.57</v>
      </c>
    </row>
    <row r="74" spans="1:11" x14ac:dyDescent="0.25">
      <c r="A74" s="2" t="s">
        <v>152</v>
      </c>
      <c r="B74" s="2" t="s">
        <v>153</v>
      </c>
      <c r="C74" s="3"/>
      <c r="D74" s="3"/>
      <c r="E74" s="3">
        <v>385.39</v>
      </c>
      <c r="F74" s="3"/>
      <c r="G74" s="3">
        <v>385.39</v>
      </c>
      <c r="H74" s="3"/>
      <c r="I74" s="3">
        <v>385.39</v>
      </c>
      <c r="J74" s="3"/>
      <c r="K74" s="3">
        <f t="shared" si="1"/>
        <v>385.39</v>
      </c>
    </row>
    <row r="75" spans="1:11" x14ac:dyDescent="0.25">
      <c r="A75" s="2" t="s">
        <v>154</v>
      </c>
      <c r="B75" s="2" t="s">
        <v>155</v>
      </c>
      <c r="C75" s="3"/>
      <c r="D75" s="3"/>
      <c r="E75" s="3">
        <v>247.01</v>
      </c>
      <c r="F75" s="3"/>
      <c r="G75" s="3">
        <v>247.01</v>
      </c>
      <c r="H75" s="3"/>
      <c r="I75" s="3">
        <v>247.01</v>
      </c>
      <c r="J75" s="3"/>
      <c r="K75" s="3">
        <f t="shared" si="1"/>
        <v>247.01</v>
      </c>
    </row>
    <row r="76" spans="1:11" x14ac:dyDescent="0.25">
      <c r="A76" s="2" t="s">
        <v>156</v>
      </c>
      <c r="B76" s="2" t="s">
        <v>157</v>
      </c>
      <c r="C76" s="3"/>
      <c r="D76" s="3"/>
      <c r="E76" s="3">
        <v>592.26</v>
      </c>
      <c r="F76" s="3"/>
      <c r="G76" s="3">
        <v>592.26</v>
      </c>
      <c r="H76" s="3"/>
      <c r="I76" s="3">
        <v>592.26</v>
      </c>
      <c r="J76" s="3"/>
      <c r="K76" s="3">
        <f t="shared" si="1"/>
        <v>592.26</v>
      </c>
    </row>
    <row r="77" spans="1:11" x14ac:dyDescent="0.25">
      <c r="A77" s="2" t="s">
        <v>158</v>
      </c>
      <c r="B77" s="2" t="s">
        <v>159</v>
      </c>
      <c r="C77" s="3"/>
      <c r="D77" s="3"/>
      <c r="E77" s="3">
        <v>179.32</v>
      </c>
      <c r="F77" s="3"/>
      <c r="G77" s="3">
        <v>179.32</v>
      </c>
      <c r="H77" s="3"/>
      <c r="I77" s="3">
        <v>179.32</v>
      </c>
      <c r="J77" s="3"/>
      <c r="K77" s="3">
        <f t="shared" si="1"/>
        <v>179.32</v>
      </c>
    </row>
    <row r="78" spans="1:11" x14ac:dyDescent="0.25">
      <c r="A78" s="2" t="s">
        <v>160</v>
      </c>
      <c r="B78" s="2" t="s">
        <v>161</v>
      </c>
      <c r="C78" s="3"/>
      <c r="D78" s="3"/>
      <c r="E78" s="3">
        <v>23758</v>
      </c>
      <c r="F78" s="3"/>
      <c r="G78" s="3">
        <v>23758</v>
      </c>
      <c r="H78" s="3"/>
      <c r="I78" s="3">
        <v>23758</v>
      </c>
      <c r="J78" s="3"/>
      <c r="K78" s="3">
        <f t="shared" si="1"/>
        <v>23758</v>
      </c>
    </row>
    <row r="79" spans="1:11" x14ac:dyDescent="0.25">
      <c r="A79" s="2" t="s">
        <v>162</v>
      </c>
      <c r="B79" s="2" t="s">
        <v>163</v>
      </c>
      <c r="C79" s="3"/>
      <c r="D79" s="3"/>
      <c r="E79" s="3">
        <v>155000.29</v>
      </c>
      <c r="F79" s="3"/>
      <c r="G79" s="3">
        <v>155000.29</v>
      </c>
      <c r="H79" s="3"/>
      <c r="I79" s="3">
        <v>155000.29</v>
      </c>
      <c r="J79" s="3"/>
      <c r="K79" s="3">
        <f t="shared" si="1"/>
        <v>155000.29</v>
      </c>
    </row>
    <row r="80" spans="1:11" x14ac:dyDescent="0.25">
      <c r="A80" s="2" t="s">
        <v>164</v>
      </c>
      <c r="B80" s="2" t="s">
        <v>165</v>
      </c>
      <c r="C80" s="3"/>
      <c r="D80" s="3"/>
      <c r="E80" s="3">
        <v>21559.65</v>
      </c>
      <c r="F80" s="3"/>
      <c r="G80" s="3">
        <v>21559.65</v>
      </c>
      <c r="H80" s="3"/>
      <c r="I80" s="3">
        <v>21559.65</v>
      </c>
      <c r="J80" s="3"/>
      <c r="K80" s="3">
        <f t="shared" si="1"/>
        <v>21559.65</v>
      </c>
    </row>
    <row r="81" spans="1:11" x14ac:dyDescent="0.25">
      <c r="A81" s="2" t="s">
        <v>166</v>
      </c>
      <c r="B81" s="2" t="s">
        <v>167</v>
      </c>
      <c r="C81" s="3"/>
      <c r="D81" s="3"/>
      <c r="E81" s="3">
        <v>43232.32</v>
      </c>
      <c r="F81" s="3"/>
      <c r="G81" s="3">
        <v>43232.32</v>
      </c>
      <c r="H81" s="3"/>
      <c r="I81" s="3">
        <v>43232.32</v>
      </c>
      <c r="J81" s="3"/>
      <c r="K81" s="3">
        <f t="shared" si="1"/>
        <v>43232.32</v>
      </c>
    </row>
    <row r="82" spans="1:11" x14ac:dyDescent="0.25">
      <c r="A82" s="2" t="s">
        <v>168</v>
      </c>
      <c r="B82" s="2" t="s">
        <v>169</v>
      </c>
      <c r="C82" s="3"/>
      <c r="D82" s="3"/>
      <c r="E82" s="3">
        <v>35675.550000000003</v>
      </c>
      <c r="F82" s="3"/>
      <c r="G82" s="3">
        <v>35675.550000000003</v>
      </c>
      <c r="H82" s="3"/>
      <c r="I82" s="3">
        <v>35675.550000000003</v>
      </c>
      <c r="J82" s="3"/>
      <c r="K82" s="3">
        <f t="shared" si="1"/>
        <v>35675.550000000003</v>
      </c>
    </row>
    <row r="83" spans="1:11" x14ac:dyDescent="0.25">
      <c r="A83" s="2" t="s">
        <v>170</v>
      </c>
      <c r="B83" s="2" t="s">
        <v>171</v>
      </c>
      <c r="C83" s="3"/>
      <c r="D83" s="3"/>
      <c r="E83" s="3">
        <v>2492</v>
      </c>
      <c r="F83" s="3"/>
      <c r="G83" s="3">
        <v>2492</v>
      </c>
      <c r="H83" s="3"/>
      <c r="I83" s="3">
        <v>2492</v>
      </c>
      <c r="J83" s="3"/>
      <c r="K83" s="3">
        <f t="shared" si="1"/>
        <v>2492</v>
      </c>
    </row>
    <row r="84" spans="1:11" x14ac:dyDescent="0.25">
      <c r="A84" s="2" t="s">
        <v>172</v>
      </c>
      <c r="B84" s="2" t="s">
        <v>173</v>
      </c>
      <c r="C84" s="3"/>
      <c r="D84" s="3"/>
      <c r="E84" s="3">
        <v>5960</v>
      </c>
      <c r="F84" s="3"/>
      <c r="G84" s="3">
        <v>5960</v>
      </c>
      <c r="H84" s="3"/>
      <c r="I84" s="3">
        <v>5960</v>
      </c>
      <c r="J84" s="3"/>
      <c r="K84" s="3">
        <f t="shared" si="1"/>
        <v>5960</v>
      </c>
    </row>
    <row r="85" spans="1:11" x14ac:dyDescent="0.25">
      <c r="A85" s="2" t="s">
        <v>174</v>
      </c>
      <c r="B85" s="2" t="s">
        <v>175</v>
      </c>
      <c r="C85" s="3"/>
      <c r="D85" s="3"/>
      <c r="E85" s="3">
        <v>2140.98</v>
      </c>
      <c r="F85" s="3"/>
      <c r="G85" s="3">
        <v>2140.98</v>
      </c>
      <c r="H85" s="3"/>
      <c r="I85" s="3">
        <v>2140.98</v>
      </c>
      <c r="J85" s="3"/>
      <c r="K85" s="3">
        <f t="shared" si="1"/>
        <v>2140.98</v>
      </c>
    </row>
    <row r="86" spans="1:11" x14ac:dyDescent="0.25">
      <c r="A86" s="2" t="s">
        <v>176</v>
      </c>
      <c r="B86" s="2" t="s">
        <v>177</v>
      </c>
      <c r="C86" s="3"/>
      <c r="D86" s="3"/>
      <c r="E86" s="3">
        <v>15676.64</v>
      </c>
      <c r="F86" s="3"/>
      <c r="G86" s="3">
        <v>15676.64</v>
      </c>
      <c r="H86" s="3"/>
      <c r="I86" s="3">
        <v>15676.64</v>
      </c>
      <c r="J86" s="3"/>
      <c r="K86" s="3">
        <f t="shared" si="1"/>
        <v>15676.64</v>
      </c>
    </row>
    <row r="87" spans="1:11" x14ac:dyDescent="0.25">
      <c r="A87" s="2" t="s">
        <v>178</v>
      </c>
      <c r="B87" s="2" t="s">
        <v>179</v>
      </c>
      <c r="C87" s="3"/>
      <c r="D87" s="3"/>
      <c r="E87" s="3">
        <v>960</v>
      </c>
      <c r="F87" s="3"/>
      <c r="G87" s="3">
        <v>960</v>
      </c>
      <c r="H87" s="3"/>
      <c r="I87" s="3">
        <v>960</v>
      </c>
      <c r="J87" s="3"/>
      <c r="K87" s="3">
        <f t="shared" si="1"/>
        <v>960</v>
      </c>
    </row>
    <row r="88" spans="1:11" x14ac:dyDescent="0.25">
      <c r="A88" s="2" t="s">
        <v>180</v>
      </c>
      <c r="B88" s="2" t="s">
        <v>181</v>
      </c>
      <c r="C88" s="3"/>
      <c r="D88" s="3"/>
      <c r="E88" s="3">
        <v>552.71</v>
      </c>
      <c r="F88" s="3"/>
      <c r="G88" s="3">
        <v>552.71</v>
      </c>
      <c r="H88" s="3"/>
      <c r="I88" s="3">
        <v>552.71</v>
      </c>
      <c r="J88" s="3"/>
      <c r="K88" s="3">
        <f t="shared" si="1"/>
        <v>552.71</v>
      </c>
    </row>
    <row r="89" spans="1:11" x14ac:dyDescent="0.25">
      <c r="A89" s="2" t="s">
        <v>182</v>
      </c>
      <c r="B89" s="2" t="s">
        <v>183</v>
      </c>
      <c r="C89" s="3"/>
      <c r="D89" s="3"/>
      <c r="E89" s="3">
        <v>1319.46</v>
      </c>
      <c r="F89" s="3"/>
      <c r="G89" s="3">
        <v>1319.46</v>
      </c>
      <c r="H89" s="3"/>
      <c r="I89" s="3">
        <v>1319.46</v>
      </c>
      <c r="J89" s="3"/>
      <c r="K89" s="3">
        <f t="shared" si="1"/>
        <v>1319.46</v>
      </c>
    </row>
    <row r="90" spans="1:11" x14ac:dyDescent="0.25">
      <c r="A90" s="2" t="s">
        <v>184</v>
      </c>
      <c r="B90" s="2" t="s">
        <v>185</v>
      </c>
      <c r="C90" s="3"/>
      <c r="D90" s="3"/>
      <c r="E90" s="3">
        <v>401.8</v>
      </c>
      <c r="F90" s="3"/>
      <c r="G90" s="3">
        <v>401.8</v>
      </c>
      <c r="H90" s="3"/>
      <c r="I90" s="3">
        <v>401.8</v>
      </c>
      <c r="J90" s="3"/>
      <c r="K90" s="3">
        <f t="shared" si="1"/>
        <v>401.8</v>
      </c>
    </row>
    <row r="91" spans="1:11" x14ac:dyDescent="0.25">
      <c r="A91" s="2" t="s">
        <v>186</v>
      </c>
      <c r="B91" s="2" t="s">
        <v>187</v>
      </c>
      <c r="C91" s="3"/>
      <c r="D91" s="3"/>
      <c r="E91" s="3">
        <v>18.2</v>
      </c>
      <c r="F91" s="3"/>
      <c r="G91" s="3">
        <v>18.2</v>
      </c>
      <c r="H91" s="3"/>
      <c r="I91" s="3">
        <v>18.2</v>
      </c>
      <c r="J91" s="3"/>
      <c r="K91" s="3">
        <f t="shared" si="1"/>
        <v>18.2</v>
      </c>
    </row>
    <row r="92" spans="1:11" x14ac:dyDescent="0.25">
      <c r="A92" s="2" t="s">
        <v>188</v>
      </c>
      <c r="B92" s="2" t="s">
        <v>189</v>
      </c>
      <c r="C92" s="3"/>
      <c r="D92" s="3"/>
      <c r="E92" s="3">
        <v>31.86</v>
      </c>
      <c r="F92" s="3"/>
      <c r="G92" s="3">
        <v>31.86</v>
      </c>
      <c r="H92" s="3"/>
      <c r="I92" s="3">
        <v>31.86</v>
      </c>
      <c r="J92" s="3"/>
      <c r="K92" s="3">
        <f t="shared" si="1"/>
        <v>31.86</v>
      </c>
    </row>
    <row r="93" spans="1:11" x14ac:dyDescent="0.25">
      <c r="A93" s="2" t="s">
        <v>190</v>
      </c>
      <c r="B93" s="2" t="s">
        <v>191</v>
      </c>
      <c r="C93" s="3"/>
      <c r="D93" s="3"/>
      <c r="E93" s="3">
        <v>3.32</v>
      </c>
      <c r="F93" s="3"/>
      <c r="G93" s="3">
        <v>3.32</v>
      </c>
      <c r="H93" s="3"/>
      <c r="I93" s="3">
        <v>3.32</v>
      </c>
      <c r="J93" s="3"/>
      <c r="K93" s="3">
        <f t="shared" si="1"/>
        <v>3.32</v>
      </c>
    </row>
    <row r="94" spans="1:11" x14ac:dyDescent="0.25">
      <c r="A94" s="2" t="s">
        <v>192</v>
      </c>
      <c r="B94" s="2" t="s">
        <v>193</v>
      </c>
      <c r="C94" s="3"/>
      <c r="D94" s="3"/>
      <c r="E94" s="3">
        <v>3.87</v>
      </c>
      <c r="F94" s="3"/>
      <c r="G94" s="3">
        <v>3.87</v>
      </c>
      <c r="H94" s="3"/>
      <c r="I94" s="3">
        <v>3.87</v>
      </c>
      <c r="J94" s="3"/>
      <c r="K94" s="3">
        <f t="shared" si="1"/>
        <v>3.87</v>
      </c>
    </row>
    <row r="95" spans="1:11" x14ac:dyDescent="0.25">
      <c r="A95" s="2" t="s">
        <v>194</v>
      </c>
      <c r="B95" s="2" t="s">
        <v>195</v>
      </c>
      <c r="C95" s="3"/>
      <c r="D95" s="3"/>
      <c r="E95" s="3">
        <v>109.94</v>
      </c>
      <c r="F95" s="3"/>
      <c r="G95" s="3">
        <v>109.94</v>
      </c>
      <c r="H95" s="3"/>
      <c r="I95" s="3">
        <v>109.94</v>
      </c>
      <c r="J95" s="3"/>
      <c r="K95" s="3">
        <f t="shared" si="1"/>
        <v>109.94</v>
      </c>
    </row>
    <row r="96" spans="1:11" x14ac:dyDescent="0.25">
      <c r="A96" s="2" t="s">
        <v>196</v>
      </c>
      <c r="B96" s="2" t="s">
        <v>197</v>
      </c>
      <c r="C96" s="3"/>
      <c r="D96" s="3"/>
      <c r="E96" s="3">
        <v>1688.37</v>
      </c>
      <c r="F96" s="3"/>
      <c r="G96" s="3">
        <v>1688.37</v>
      </c>
      <c r="H96" s="3"/>
      <c r="I96" s="3">
        <v>1688.37</v>
      </c>
      <c r="J96" s="3"/>
      <c r="K96" s="3">
        <f t="shared" si="1"/>
        <v>1688.37</v>
      </c>
    </row>
    <row r="97" spans="1:11" x14ac:dyDescent="0.25">
      <c r="A97" s="2" t="s">
        <v>198</v>
      </c>
      <c r="B97" s="2" t="s">
        <v>199</v>
      </c>
      <c r="C97" s="3"/>
      <c r="D97" s="3"/>
      <c r="E97" s="3">
        <v>2144237.54</v>
      </c>
      <c r="F97" s="3">
        <v>2144237.54</v>
      </c>
      <c r="G97" s="3"/>
      <c r="H97" s="3"/>
      <c r="I97" s="3"/>
      <c r="J97" s="3"/>
      <c r="K97" s="3">
        <f t="shared" si="1"/>
        <v>0</v>
      </c>
    </row>
    <row r="98" spans="1:11" x14ac:dyDescent="0.25">
      <c r="A98" s="2" t="s">
        <v>200</v>
      </c>
      <c r="B98" s="2" t="s">
        <v>201</v>
      </c>
      <c r="C98" s="3"/>
      <c r="D98" s="3"/>
      <c r="E98" s="3"/>
      <c r="F98" s="3">
        <v>360333.82</v>
      </c>
      <c r="G98" s="3"/>
      <c r="H98" s="3">
        <v>360333.82</v>
      </c>
      <c r="I98" s="3"/>
      <c r="J98" s="3">
        <v>360333.82</v>
      </c>
      <c r="K98" s="3">
        <f t="shared" si="1"/>
        <v>-360333.82</v>
      </c>
    </row>
    <row r="99" spans="1:11" x14ac:dyDescent="0.25">
      <c r="A99" s="2" t="s">
        <v>202</v>
      </c>
      <c r="B99" s="2" t="s">
        <v>203</v>
      </c>
      <c r="C99" s="3"/>
      <c r="D99" s="3"/>
      <c r="E99" s="3"/>
      <c r="F99" s="3">
        <v>2700</v>
      </c>
      <c r="G99" s="3"/>
      <c r="H99" s="3">
        <v>2700</v>
      </c>
      <c r="I99" s="3"/>
      <c r="J99" s="3">
        <v>2700</v>
      </c>
      <c r="K99" s="3">
        <f t="shared" si="1"/>
        <v>-2700</v>
      </c>
    </row>
    <row r="100" spans="1:11" x14ac:dyDescent="0.25">
      <c r="A100" s="2" t="s">
        <v>204</v>
      </c>
      <c r="B100" s="2" t="s">
        <v>205</v>
      </c>
      <c r="C100" s="3"/>
      <c r="D100" s="3"/>
      <c r="E100" s="3"/>
      <c r="F100" s="3">
        <v>212.34</v>
      </c>
      <c r="G100" s="3"/>
      <c r="H100" s="3">
        <v>212.34</v>
      </c>
      <c r="I100" s="3"/>
      <c r="J100" s="3">
        <v>212.34</v>
      </c>
      <c r="K100" s="3">
        <f t="shared" si="1"/>
        <v>-212.34</v>
      </c>
    </row>
    <row r="101" spans="1:11" x14ac:dyDescent="0.25">
      <c r="A101" s="2" t="s">
        <v>206</v>
      </c>
      <c r="B101" s="2" t="s">
        <v>207</v>
      </c>
      <c r="C101" s="3"/>
      <c r="D101" s="3">
        <v>13272.28</v>
      </c>
      <c r="E101" s="3"/>
      <c r="F101" s="3">
        <v>1727.73</v>
      </c>
      <c r="G101" s="3"/>
      <c r="H101" s="3">
        <v>1727.73</v>
      </c>
      <c r="I101" s="3"/>
      <c r="J101" s="3">
        <v>15000.01</v>
      </c>
      <c r="K101" s="3">
        <f>+I101-J101</f>
        <v>-15000.01</v>
      </c>
    </row>
    <row r="102" spans="1:11" x14ac:dyDescent="0.25">
      <c r="A102" s="2" t="s">
        <v>208</v>
      </c>
      <c r="B102" s="2" t="s">
        <v>209</v>
      </c>
      <c r="C102" s="3">
        <v>43588.09</v>
      </c>
      <c r="D102" s="3"/>
      <c r="E102" s="3"/>
      <c r="F102" s="3"/>
      <c r="G102" s="3"/>
      <c r="H102" s="3"/>
      <c r="I102" s="3">
        <v>43588.09</v>
      </c>
      <c r="J102" s="3"/>
      <c r="K102" s="3">
        <f t="shared" ref="K102:K103" si="2">+I102-J102</f>
        <v>43588.09</v>
      </c>
    </row>
    <row r="103" spans="1:11" x14ac:dyDescent="0.25">
      <c r="A103" s="2" t="s">
        <v>210</v>
      </c>
      <c r="B103" s="2" t="s">
        <v>211</v>
      </c>
      <c r="C103" s="3"/>
      <c r="D103" s="3">
        <v>14059.01</v>
      </c>
      <c r="E103" s="3"/>
      <c r="F103" s="3"/>
      <c r="G103" s="3"/>
      <c r="H103" s="3"/>
      <c r="I103" s="3"/>
      <c r="J103" s="3">
        <v>14059.01</v>
      </c>
      <c r="K103" s="3">
        <f t="shared" si="2"/>
        <v>-14059.01</v>
      </c>
    </row>
    <row r="107" spans="1:11" x14ac:dyDescent="0.25">
      <c r="J107" t="s">
        <v>223</v>
      </c>
      <c r="K107" s="3">
        <f>SUM(K2:K25)+SUM(K43:K45)</f>
        <v>90453.88</v>
      </c>
    </row>
    <row r="108" spans="1:11" x14ac:dyDescent="0.25">
      <c r="J108" s="7" t="s">
        <v>228</v>
      </c>
      <c r="K108" s="6">
        <f>+K107</f>
        <v>90453.88</v>
      </c>
    </row>
    <row r="109" spans="1:11" x14ac:dyDescent="0.25">
      <c r="J109" t="s">
        <v>224</v>
      </c>
      <c r="K109" s="3">
        <f>+-SUM(K26:K42)</f>
        <v>151464.41999999998</v>
      </c>
    </row>
    <row r="110" spans="1:11" x14ac:dyDescent="0.25">
      <c r="J110" t="s">
        <v>225</v>
      </c>
      <c r="K110" s="3">
        <f>-SUM(K101:K103)</f>
        <v>-14529.069999999994</v>
      </c>
    </row>
    <row r="111" spans="1:11" x14ac:dyDescent="0.25">
      <c r="J111" t="s">
        <v>231</v>
      </c>
      <c r="K111" s="3">
        <f>K116</f>
        <v>-46481.47000000003</v>
      </c>
    </row>
    <row r="112" spans="1:11" x14ac:dyDescent="0.25">
      <c r="J112" s="7" t="s">
        <v>229</v>
      </c>
      <c r="K112" s="6">
        <f>+K109+K110+K111</f>
        <v>90453.879999999946</v>
      </c>
    </row>
    <row r="113" spans="10:11" x14ac:dyDescent="0.25">
      <c r="K113" s="3"/>
    </row>
    <row r="114" spans="10:11" x14ac:dyDescent="0.25">
      <c r="J114" t="s">
        <v>226</v>
      </c>
      <c r="K114" s="3">
        <f>-SUM(K98:K100)</f>
        <v>363246.16000000003</v>
      </c>
    </row>
    <row r="115" spans="10:11" x14ac:dyDescent="0.25">
      <c r="J115" t="s">
        <v>227</v>
      </c>
      <c r="K115" s="3">
        <f>+SUM(K46:K96)</f>
        <v>409727.63000000006</v>
      </c>
    </row>
    <row r="116" spans="10:11" x14ac:dyDescent="0.25">
      <c r="J116" s="7" t="s">
        <v>230</v>
      </c>
      <c r="K116" s="6">
        <f>+K114-K115</f>
        <v>-46481.47000000003</v>
      </c>
    </row>
  </sheetData>
  <autoFilter ref="A1:K103" xr:uid="{00000000-0001-0000-0000-000000000000}"/>
  <pageMargins left="0.7" right="0.7" top="0.75" bottom="0.75" header="0.3" footer="0.3"/>
  <pageSetup paperSize="9" orientation="landscape"/>
  <headerFooter>
    <oddHeader>BBruto bilancaB
Travel Europe d.o.o. NEW</oddHeader>
    <evenHeader>D
LTODOROVAC
Stranica 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activeCell="E19" sqref="E19"/>
    </sheetView>
  </sheetViews>
  <sheetFormatPr defaultRowHeight="15" x14ac:dyDescent="0.25"/>
  <cols>
    <col min="1" max="1" width="15" bestFit="1" customWidth="1"/>
    <col min="2" max="2" width="19.140625" bestFit="1" customWidth="1"/>
  </cols>
  <sheetData>
    <row r="1" spans="1:2" x14ac:dyDescent="0.25">
      <c r="A1" s="4" t="s">
        <v>212</v>
      </c>
      <c r="B1" s="2" t="s">
        <v>213</v>
      </c>
    </row>
    <row r="2" spans="1:2" x14ac:dyDescent="0.25">
      <c r="A2" s="4" t="s">
        <v>214</v>
      </c>
      <c r="B2" s="2" t="s">
        <v>215</v>
      </c>
    </row>
    <row r="3" spans="1:2" x14ac:dyDescent="0.25">
      <c r="A3" s="4" t="s">
        <v>216</v>
      </c>
      <c r="B3">
        <v>6</v>
      </c>
    </row>
    <row r="4" spans="1:2" x14ac:dyDescent="0.25">
      <c r="A4" s="4" t="s">
        <v>217</v>
      </c>
      <c r="B4" s="2" t="s">
        <v>218</v>
      </c>
    </row>
    <row r="5" spans="1:2" x14ac:dyDescent="0.25">
      <c r="A5" s="4" t="s">
        <v>219</v>
      </c>
      <c r="B5" s="5">
        <v>45729</v>
      </c>
    </row>
    <row r="6" spans="1:2" x14ac:dyDescent="0.25">
      <c r="A6" s="4" t="s">
        <v>220</v>
      </c>
      <c r="B6" s="2" t="s">
        <v>221</v>
      </c>
    </row>
    <row r="7" spans="1:2" x14ac:dyDescent="0.25">
      <c r="A7" s="4" t="s">
        <v>222</v>
      </c>
      <c r="B7" s="2" t="s">
        <v>235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Podaci</vt:lpstr>
      <vt:lpstr>Informacije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Todorovac, Lahorka</dc:creator>
  <cp:lastModifiedBy>Todorovac, Lahorka</cp:lastModifiedBy>
  <dcterms:created xsi:type="dcterms:W3CDTF">2025-03-11T13:03:58Z</dcterms:created>
  <dcterms:modified xsi:type="dcterms:W3CDTF">2025-03-14T09:36:53Z</dcterms:modified>
</cp:coreProperties>
</file>